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PowerPoint\"/>
    </mc:Choice>
  </mc:AlternateContent>
  <xr:revisionPtr revIDLastSave="0" documentId="13_ncr:1_{C53D8E86-797E-4653-9258-644D61BEB6E1}" xr6:coauthVersionLast="43" xr6:coauthVersionMax="43" xr10:uidLastSave="{00000000-0000-0000-0000-000000000000}"/>
  <bookViews>
    <workbookView xWindow="780" yWindow="780" windowWidth="15375" windowHeight="7875" xr2:uid="{00000000-000D-0000-FFFF-FFFF00000000}"/>
  </bookViews>
  <sheets>
    <sheet name="الدخل السنوي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" i="1" l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 l="1"/>
  <c r="F8" i="1" s="1"/>
  <c r="G8" i="1" s="1"/>
</calcChain>
</file>

<file path=xl/sharedStrings.xml><?xml version="1.0" encoding="utf-8"?>
<sst xmlns="http://schemas.openxmlformats.org/spreadsheetml/2006/main" count="14" uniqueCount="14">
  <si>
    <t>اسم الموظف</t>
  </si>
  <si>
    <t>تاريخ التعيين</t>
  </si>
  <si>
    <t>الراتب الصافي</t>
  </si>
  <si>
    <t>نسبة العلاوة السنوية</t>
  </si>
  <si>
    <t>قيمة العلاوة</t>
  </si>
  <si>
    <t>الراتب الاجمالي</t>
  </si>
  <si>
    <t>الدخل السنوي</t>
  </si>
  <si>
    <t>المجموع</t>
  </si>
  <si>
    <t>شركة ABC التجارية</t>
  </si>
  <si>
    <t>محمد مؤيد</t>
  </si>
  <si>
    <t>أسامة فايز</t>
  </si>
  <si>
    <t>عمر محمود</t>
  </si>
  <si>
    <t>أحمد ياسين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</si>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</sst>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Border="1"/>
    <xf numFmtId="14" fontId="0" fillId="0" borderId="0" xfId="0" applyNumberFormat="1" applyBorder="1"/>
    <xf numFmtId="0" fontId="1" fillId="0" borderId="0" xfId="0" applyFont="1" applyAlignment="1"/>
  </cellXfs>
  <cellStyles count="1">
    <cellStyle name="عادي" xfId="0" builtinId="0"/>
  </cellStyles>
  <dxfs count="2">
    <dxf>
      <numFmt numFmtId="0" formatCode="General"/>
    </dxf>
    <dxf>
      <numFmt numFmtId="164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34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'الدخل السنوي'!$G$3</c:f>
              <c:strCache>
                <c:ptCount val="1"/>
                <c:pt idx="0">
                  <c:v>الدخل السنوي</c:v>
                </c:pt>
              </c:strCache>
            </c:strRef>
          </c:tx>
          <c:spPr>
            <a:gradFill>
              <a:gsLst>
                <a:gs pos="0">
                  <a:srgbClr val="A603AB"/>
                </a:gs>
                <a:gs pos="21001">
                  <a:srgbClr val="0819FB"/>
                </a:gs>
                <a:gs pos="35001">
                  <a:srgbClr val="1A8D48"/>
                </a:gs>
                <a:gs pos="52000">
                  <a:srgbClr val="FFFF00"/>
                </a:gs>
                <a:gs pos="73000">
                  <a:srgbClr val="EE3F17"/>
                </a:gs>
                <a:gs pos="88000">
                  <a:srgbClr val="E81766"/>
                </a:gs>
                <a:gs pos="100000">
                  <a:srgbClr val="A603AB"/>
                </a:gs>
              </a:gsLst>
              <a:lin ang="5400000" scaled="0"/>
            </a:gradFill>
          </c:spPr>
          <c:invertIfNegative val="0"/>
          <c:cat>
            <c:strRef>
              <c:f>'الدخل السنوي'!$A$4:$A$8</c:f>
              <c:strCache>
                <c:ptCount val="5"/>
                <c:pt idx="0">
                  <c:v>محمد مؤيد</c:v>
                </c:pt>
                <c:pt idx="1">
                  <c:v>أسامة فايز</c:v>
                </c:pt>
                <c:pt idx="2">
                  <c:v>عمر محمود</c:v>
                </c:pt>
                <c:pt idx="3">
                  <c:v>أحمد ياسين</c:v>
                </c:pt>
                <c:pt idx="4">
                  <c:v>المجموع</c:v>
                </c:pt>
              </c:strCache>
            </c:strRef>
          </c:cat>
          <c:val>
            <c:numRef>
              <c:f>'الدخل السنوي'!$G$4:$G$8</c:f>
              <c:numCache>
                <c:formatCode>General</c:formatCode>
                <c:ptCount val="5"/>
                <c:pt idx="0">
                  <c:v>3291.2999999999997</c:v>
                </c:pt>
                <c:pt idx="1">
                  <c:v>3993.6000000000004</c:v>
                </c:pt>
                <c:pt idx="2">
                  <c:v>5706.0480000000007</c:v>
                </c:pt>
                <c:pt idx="3">
                  <c:v>4441.32</c:v>
                </c:pt>
                <c:pt idx="4">
                  <c:v>548.26799999999992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7-4A18-9A12-CB7FC969A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7970944"/>
        <c:axId val="67972480"/>
        <c:axId val="0"/>
      </c:bar3DChart>
      <c:catAx>
        <c:axId val="67970944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67972480"/>
        <c:crosses val="autoZero"/>
        <c:auto val="1"/>
        <c:lblAlgn val="ctr"/>
        <c:lblOffset val="100"/>
        <c:noMultiLvlLbl val="0"/>
      </c:catAx>
      <c:valAx>
        <c:axId val="6797248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67970944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604838</xdr:colOff>
      <xdr:row>10</xdr:row>
      <xdr:rowOff>61912</xdr:rowOff>
    </xdr:from>
    <xdr:to>
      <xdr:col>5</xdr:col>
      <xdr:colOff>557213</xdr:colOff>
      <xdr:row>25</xdr:row>
      <xdr:rowOff>90487</xdr:rowOff>
    </xdr:to>
    <xdr:graphicFrame macro="">
      <xdr:nvGraphicFramePr>
        <xdr:cNvPr id="2" name="مخطط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الجدول1" displayName="الجدول1" ref="A3:G8" totalsRowShown="0">
  <tableColumns count="7">
    <tableColumn id="1" xr3:uid="{00000000-0010-0000-0000-000001000000}" name="اسم الموظف"/>
    <tableColumn id="2" xr3:uid="{00000000-0010-0000-0000-000002000000}" name="تاريخ التعيين" dataDxfId="1"/>
    <tableColumn id="3" xr3:uid="{00000000-0010-0000-0000-000003000000}" name="الراتب الصافي"/>
    <tableColumn id="4" xr3:uid="{00000000-0010-0000-0000-000004000000}" name="نسبة العلاوة السنوية"/>
    <tableColumn id="5" xr3:uid="{00000000-0010-0000-0000-000005000000}" name="قيمة العلاوة" dataDxfId="0">
      <calculatedColumnFormula>C4*D4</calculatedColumnFormula>
    </tableColumn>
    <tableColumn id="6" xr3:uid="{00000000-0010-0000-0000-000006000000}" name="الراتب الاجمالي">
      <calculatedColumnFormula>C4+E4</calculatedColumnFormula>
    </tableColumn>
    <tableColumn id="7" xr3:uid="{00000000-0010-0000-0000-000007000000}" name="الدخل السنوي">
      <calculatedColumnFormula>F4*12</calculatedColumnFormula>
    </tableColumn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rightToLeft="1" tabSelected="1" workbookViewId="0">
      <selection activeCell="B9" sqref="B9"/>
    </sheetView>
  </sheetViews>
  <sheetFormatPr defaultRowHeight="14.25" x14ac:dyDescent="0.2"/>
  <cols>
    <col min="1" max="1" width="18.75" bestFit="1" customWidth="1"/>
    <col min="2" max="2" width="9.875" bestFit="1" customWidth="1"/>
    <col min="3" max="3" width="10.125" bestFit="1" customWidth="1"/>
    <col min="4" max="4" width="13.75" bestFit="1" customWidth="1"/>
    <col min="5" max="5" width="8.125" bestFit="1" customWidth="1"/>
    <col min="6" max="6" width="10.625" bestFit="1" customWidth="1"/>
    <col min="7" max="7" width="9.625" bestFit="1" customWidth="1"/>
  </cols>
  <sheetData>
    <row r="1" spans="1:7" ht="20.25" x14ac:dyDescent="0.3">
      <c r="A1" s="4" t="s">
        <v>8</v>
      </c>
      <c r="B1" s="4" t="s">
        <v>13</v>
      </c>
      <c r="C1" s="4"/>
      <c r="D1" s="4"/>
      <c r="E1" s="4"/>
      <c r="F1" s="4"/>
      <c r="G1" s="4"/>
    </row>
    <row r="3" spans="1:7" ht="14.25" customHeight="1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7" x14ac:dyDescent="0.2">
      <c r="A4" t="s">
        <v>9</v>
      </c>
      <c r="B4" s="1">
        <v>25690</v>
      </c>
      <c r="C4">
        <v>265</v>
      </c>
      <c r="D4">
        <v>3.5000000000000003E-2</v>
      </c>
      <c r="E4">
        <f>C4*D4</f>
        <v>9.2750000000000004</v>
      </c>
      <c r="F4">
        <f>C4+E4</f>
        <v>274.27499999999998</v>
      </c>
      <c r="G4">
        <f>F4*12</f>
        <v>3291.2999999999997</v>
      </c>
    </row>
    <row r="5" spans="1:7" x14ac:dyDescent="0.2">
      <c r="A5" t="s">
        <v>10</v>
      </c>
      <c r="B5" s="1">
        <v>26724</v>
      </c>
      <c r="C5">
        <v>325</v>
      </c>
      <c r="D5">
        <v>2.4E-2</v>
      </c>
      <c r="E5">
        <f t="shared" ref="E5:E7" si="0">C5*D5</f>
        <v>7.8</v>
      </c>
      <c r="F5">
        <f t="shared" ref="F5:F7" si="1">C5+E5</f>
        <v>332.8</v>
      </c>
      <c r="G5">
        <f t="shared" ref="G5:G7" si="2">F5*12</f>
        <v>3993.6000000000004</v>
      </c>
    </row>
    <row r="6" spans="1:7" x14ac:dyDescent="0.2">
      <c r="A6" t="s">
        <v>11</v>
      </c>
      <c r="B6" s="1">
        <v>26148</v>
      </c>
      <c r="C6">
        <v>452</v>
      </c>
      <c r="D6">
        <v>5.1999999999999998E-2</v>
      </c>
      <c r="E6">
        <f t="shared" si="0"/>
        <v>23.503999999999998</v>
      </c>
      <c r="F6">
        <f t="shared" si="1"/>
        <v>475.50400000000002</v>
      </c>
      <c r="G6">
        <f t="shared" si="2"/>
        <v>5706.0480000000007</v>
      </c>
    </row>
    <row r="7" spans="1:7" x14ac:dyDescent="0.2">
      <c r="A7" t="s">
        <v>12</v>
      </c>
      <c r="B7" s="1">
        <v>23716</v>
      </c>
      <c r="C7">
        <v>365</v>
      </c>
      <c r="D7">
        <v>1.4E-2</v>
      </c>
      <c r="E7">
        <f t="shared" si="0"/>
        <v>5.1100000000000003</v>
      </c>
      <c r="F7">
        <f t="shared" si="1"/>
        <v>370.11</v>
      </c>
      <c r="G7">
        <f t="shared" si="2"/>
        <v>4441.32</v>
      </c>
    </row>
    <row r="8" spans="1:7" x14ac:dyDescent="0.2">
      <c r="A8" s="2" t="s">
        <v>7</v>
      </c>
      <c r="B8" s="3"/>
      <c r="C8" s="2"/>
      <c r="D8" s="2"/>
      <c r="E8" s="2">
        <f>SUBTOTAL(109,E4:E7)</f>
        <v>45.688999999999993</v>
      </c>
      <c r="F8" s="2">
        <f>C8+E8</f>
        <v>45.688999999999993</v>
      </c>
      <c r="G8" s="2">
        <f>F8*12</f>
        <v>548.26799999999992</v>
      </c>
    </row>
  </sheetData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الدخل السنوي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arafat yasin</dc:creator>
  <cp:lastModifiedBy>المتدرب</cp:lastModifiedBy>
  <dcterms:created xsi:type="dcterms:W3CDTF">2009-08-12T06:00:23Z</dcterms:created>
  <dcterms:modified xsi:type="dcterms:W3CDTF">2019-06-16T09:41:05Z</dcterms:modified>
</cp:coreProperties>
</file>